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4" i="1"/>
  <c r="F14"/>
  <c r="G13"/>
  <c r="F13"/>
  <c r="F12"/>
  <c r="G12" s="1"/>
  <c r="F11"/>
  <c r="G11" s="1"/>
  <c r="G10"/>
  <c r="F10"/>
  <c r="F16"/>
  <c r="G16" s="1"/>
  <c r="F9"/>
  <c r="G9" s="1"/>
  <c r="F7"/>
  <c r="G7" s="1"/>
  <c r="E17"/>
  <c r="F15"/>
  <c r="G15" s="1"/>
  <c r="F8"/>
  <c r="G8" s="1"/>
  <c r="F6"/>
  <c r="G6" s="1"/>
  <c r="F5"/>
  <c r="G5" s="1"/>
  <c r="F4"/>
  <c r="G4" s="1"/>
  <c r="F17" l="1"/>
  <c r="G17"/>
</calcChain>
</file>

<file path=xl/sharedStrings.xml><?xml version="1.0" encoding="utf-8"?>
<sst xmlns="http://schemas.openxmlformats.org/spreadsheetml/2006/main" count="45" uniqueCount="39">
  <si>
    <t>№/№</t>
  </si>
  <si>
    <t>наименование расходов</t>
  </si>
  <si>
    <t>период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</si>
  <si>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</si>
  <si>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</si>
  <si>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</si>
  <si>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</si>
  <si>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</si>
  <si>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</si>
  <si>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</si>
  <si>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</si>
  <si>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</si>
  <si>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</si>
  <si>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апрель</t>
  </si>
  <si>
    <t>экономист                                                      Т.Ю.Нихитько</t>
  </si>
  <si>
    <t>ноябрь</t>
  </si>
  <si>
    <t>т/о электроустановок</t>
  </si>
  <si>
    <t>материал для обслуж.электроустан.</t>
  </si>
  <si>
    <t xml:space="preserve">ООО УК "Уют": Перечень затрат на МКД по ул.Н.Садовая,138 за 2014 год </t>
  </si>
  <si>
    <t>обрезка дерева с вывозом мусора</t>
  </si>
  <si>
    <t>декабрь</t>
  </si>
  <si>
    <t>чистка дымохода</t>
  </si>
  <si>
    <t>ремонт кровли кв№9</t>
  </si>
  <si>
    <t>аварийно-восстанов.работы</t>
  </si>
  <si>
    <t>октябрь</t>
  </si>
  <si>
    <t>замена канализационного выпуска</t>
  </si>
  <si>
    <t>лабораторные испытания эл.устан.</t>
  </si>
  <si>
    <t>проверка вентканалов</t>
  </si>
  <si>
    <t>сент, октябрь</t>
  </si>
  <si>
    <t>июль</t>
  </si>
  <si>
    <t>установка замка на чердаке</t>
  </si>
  <si>
    <t>январь</t>
  </si>
  <si>
    <t>перепрограммирование эл.счетчика</t>
  </si>
  <si>
    <t>Накопление на лицевом счете дома на 01.01.2014г- 0,00 рублей</t>
  </si>
  <si>
    <t>Начислено за техническое обслуживание дома за 2014 год - 20034,50 руб.</t>
  </si>
  <si>
    <t>Долг за жильцами на 01.01.2014г - 49229,30 руб.</t>
  </si>
  <si>
    <t>Оплачено собственниками за 2014 год - 64159,60 руб.</t>
  </si>
  <si>
    <t>Долг за жильцами на 01.01.2015г - 5104,20 руб.</t>
  </si>
  <si>
    <t>Накопление на лицевом счете дома на 01.01.2015г - 1475,02 рублей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</si>
</sst>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B17" sqref="B17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18</v>
      </c>
      <c r="C1" s="1"/>
      <c r="D1" s="1"/>
      <c r="E1" s="1"/>
      <c r="F1" s="1"/>
    </row>
    <row r="2" spans="1:7">
      <c r="A2" t="s">
        <v>7</v>
      </c>
      <c r="B2" s="9" t="s">
        <v>0</v>
      </c>
      <c r="C2" s="9" t="s">
        <v>1</v>
      </c>
      <c r="D2" s="9" t="s">
        <v>2</v>
      </c>
      <c r="E2" s="9" t="s">
        <v>8</v>
      </c>
      <c r="F2" s="11" t="s">
        <v>11</v>
      </c>
      <c r="G2" s="8" t="s">
        <v>9</v>
      </c>
    </row>
    <row r="3" spans="1:7">
      <c r="B3" s="9"/>
      <c r="C3" s="9"/>
      <c r="D3" s="9"/>
      <c r="E3" s="9" t="s">
        <v>12</v>
      </c>
      <c r="F3" s="11" t="s">
        <v>10</v>
      </c>
      <c r="G3" s="8" t="s">
        <v>10</v>
      </c>
    </row>
    <row r="4" spans="1:7">
      <c r="A4">
        <v>335.1</v>
      </c>
      <c r="B4" s="4">
        <v>1</v>
      </c>
      <c r="C4" s="3" t="s">
        <v>19</v>
      </c>
      <c r="D4" s="3" t="s">
        <v>20</v>
      </c>
      <c r="E4" s="4">
        <v>14482.91</v>
      </c>
      <c r="F4" s="5">
        <f>E4/A4</f>
        <v>43.219665771411513</v>
      </c>
      <c r="G4" s="5">
        <f t="shared" ref="G4:G16" si="0">F4/12</f>
        <v>3.6016388142842928</v>
      </c>
    </row>
    <row r="5" spans="1:7">
      <c r="B5" s="4">
        <v>2</v>
      </c>
      <c r="C5" s="3" t="s">
        <v>21</v>
      </c>
      <c r="D5" s="3" t="s">
        <v>20</v>
      </c>
      <c r="E5" s="4">
        <v>3769</v>
      </c>
      <c r="F5" s="5">
        <f>E5/A4</f>
        <v>11.247388839152491</v>
      </c>
      <c r="G5" s="7">
        <f t="shared" si="0"/>
        <v>0.93728240326270751</v>
      </c>
    </row>
    <row r="6" spans="1:7">
      <c r="B6" s="4">
        <v>3</v>
      </c>
      <c r="C6" s="3" t="s">
        <v>16</v>
      </c>
      <c r="D6" s="3" t="s">
        <v>13</v>
      </c>
      <c r="E6" s="4">
        <v>53.41</v>
      </c>
      <c r="F6" s="5">
        <f>E6/A4</f>
        <v>0.15938525813190091</v>
      </c>
      <c r="G6" s="7">
        <f t="shared" si="0"/>
        <v>1.3282104844325076E-2</v>
      </c>
    </row>
    <row r="7" spans="1:7">
      <c r="B7" s="4">
        <v>4</v>
      </c>
      <c r="C7" s="3" t="s">
        <v>22</v>
      </c>
      <c r="D7" s="3" t="s">
        <v>15</v>
      </c>
      <c r="E7" s="4">
        <v>4138.8</v>
      </c>
      <c r="F7" s="5">
        <f>E7/A4</f>
        <v>12.350940017905103</v>
      </c>
      <c r="G7" s="7">
        <f t="shared" si="0"/>
        <v>1.029245001492092</v>
      </c>
    </row>
    <row r="8" spans="1:7">
      <c r="B8" s="4">
        <v>5</v>
      </c>
      <c r="C8" s="3" t="s">
        <v>17</v>
      </c>
      <c r="D8" s="3" t="s">
        <v>13</v>
      </c>
      <c r="E8" s="4">
        <v>24</v>
      </c>
      <c r="F8" s="5">
        <f>E8/A4</f>
        <v>7.1620411817367946E-2</v>
      </c>
      <c r="G8" s="7">
        <f t="shared" si="0"/>
        <v>5.9683676514473288E-3</v>
      </c>
    </row>
    <row r="9" spans="1:7">
      <c r="B9" s="4">
        <v>6</v>
      </c>
      <c r="C9" s="3" t="s">
        <v>30</v>
      </c>
      <c r="D9" s="10" t="s">
        <v>31</v>
      </c>
      <c r="E9" s="4">
        <v>877.5</v>
      </c>
      <c r="F9" s="5">
        <f>E9/A4</f>
        <v>2.6186213070725155</v>
      </c>
      <c r="G9" s="7">
        <f t="shared" si="0"/>
        <v>0.21821844225604295</v>
      </c>
    </row>
    <row r="10" spans="1:7">
      <c r="B10" s="4">
        <v>7</v>
      </c>
      <c r="C10" s="3" t="s">
        <v>23</v>
      </c>
      <c r="D10" s="10" t="s">
        <v>24</v>
      </c>
      <c r="E10" s="4">
        <v>450</v>
      </c>
      <c r="F10" s="5">
        <f>E10/A4</f>
        <v>1.3428827215756489</v>
      </c>
      <c r="G10" s="7">
        <f>F10/12</f>
        <v>0.11190689346463741</v>
      </c>
    </row>
    <row r="11" spans="1:7">
      <c r="B11" s="4">
        <v>8</v>
      </c>
      <c r="C11" s="3" t="s">
        <v>26</v>
      </c>
      <c r="D11" s="10" t="s">
        <v>15</v>
      </c>
      <c r="E11" s="4">
        <v>719</v>
      </c>
      <c r="F11" s="5">
        <f>E11/A4</f>
        <v>2.1456281706953146</v>
      </c>
      <c r="G11" s="7">
        <f>F11/12</f>
        <v>0.17880234755794289</v>
      </c>
    </row>
    <row r="12" spans="1:7">
      <c r="B12" s="4">
        <v>9</v>
      </c>
      <c r="C12" s="3" t="s">
        <v>25</v>
      </c>
      <c r="D12" s="10" t="s">
        <v>28</v>
      </c>
      <c r="E12" s="4">
        <v>27257</v>
      </c>
      <c r="F12" s="5">
        <f>E12/A4</f>
        <v>81.339898537749917</v>
      </c>
      <c r="G12" s="7">
        <f>F12/12</f>
        <v>6.7783248781458267</v>
      </c>
    </row>
    <row r="13" spans="1:7">
      <c r="B13" s="4">
        <v>10</v>
      </c>
      <c r="C13" s="3" t="s">
        <v>27</v>
      </c>
      <c r="D13" s="10" t="s">
        <v>29</v>
      </c>
      <c r="E13" s="4">
        <v>1320</v>
      </c>
      <c r="F13" s="5">
        <f>E13/A4</f>
        <v>3.939122649955237</v>
      </c>
      <c r="G13" s="7">
        <f>F13/12</f>
        <v>0.3282602208296031</v>
      </c>
    </row>
    <row r="14" spans="1:7">
      <c r="B14" s="4">
        <v>11</v>
      </c>
      <c r="C14" s="3" t="s">
        <v>32</v>
      </c>
      <c r="D14" s="10" t="s">
        <v>24</v>
      </c>
      <c r="E14" s="4">
        <v>911.1</v>
      </c>
      <c r="F14" s="5">
        <f>E14/A4</f>
        <v>2.7188898836168307</v>
      </c>
      <c r="G14" s="7">
        <f>F14/12</f>
        <v>0.22657415696806923</v>
      </c>
    </row>
    <row r="15" spans="1:7">
      <c r="B15" s="4">
        <v>12</v>
      </c>
      <c r="C15" s="4" t="s">
        <v>3</v>
      </c>
      <c r="D15" s="4" t="s">
        <v>4</v>
      </c>
      <c r="E15" s="4">
        <v>8080.82</v>
      </c>
      <c r="F15" s="5">
        <f>E15/A4</f>
        <v>24.1146523425843</v>
      </c>
      <c r="G15" s="7">
        <f t="shared" si="0"/>
        <v>2.0095543618820249</v>
      </c>
    </row>
    <row r="16" spans="1:7">
      <c r="B16" s="4">
        <v>13</v>
      </c>
      <c r="C16" s="4" t="s">
        <v>5</v>
      </c>
      <c r="D16" s="4" t="s">
        <v>4</v>
      </c>
      <c r="E16" s="4">
        <v>601.04</v>
      </c>
      <c r="F16" s="5">
        <f>E16/A4</f>
        <v>1.7936138466129512</v>
      </c>
      <c r="G16" s="7">
        <f t="shared" si="0"/>
        <v>0.14946782055107927</v>
      </c>
    </row>
    <row r="17" spans="1:7">
      <c r="C17" s="1" t="s">
        <v>6</v>
      </c>
      <c r="D17" s="1"/>
      <c r="E17" s="1">
        <f>SUM(E4:E16)</f>
        <v>62684.579999999994</v>
      </c>
      <c r="F17" s="6">
        <f>SUM(F4:F16)</f>
        <v>187.06230975828106</v>
      </c>
      <c r="G17" s="6">
        <f>SUM(G4:G16)</f>
        <v>15.588525813190092</v>
      </c>
    </row>
    <row r="18" spans="1:7">
      <c r="C18" s="1"/>
      <c r="D18" s="1"/>
      <c r="E18" s="1"/>
      <c r="F18" s="6"/>
      <c r="G18" s="6"/>
    </row>
    <row r="19" spans="1:7">
      <c r="A19">
        <v>1</v>
      </c>
      <c r="B19" t="s">
        <v>33</v>
      </c>
    </row>
    <row r="20" spans="1:7">
      <c r="A20">
        <v>2</v>
      </c>
      <c r="B20" t="s">
        <v>34</v>
      </c>
    </row>
    <row r="21" spans="1:7">
      <c r="A21">
        <v>3</v>
      </c>
      <c r="B21" t="s">
        <v>35</v>
      </c>
    </row>
    <row r="22" spans="1:7">
      <c r="A22">
        <v>4</v>
      </c>
      <c r="B22" t="s">
        <v>36</v>
      </c>
    </row>
    <row r="23" spans="1:7">
      <c r="A23">
        <v>5</v>
      </c>
      <c r="B23" t="s">
        <v>37</v>
      </c>
    </row>
    <row r="24" spans="1:7">
      <c r="A24">
        <v>6</v>
      </c>
      <c r="B24" t="s">
        <v>38</v>
      </c>
    </row>
    <row r="26" spans="1:7">
      <c r="B26" s="2"/>
      <c r="C26" s="2"/>
    </row>
    <row r="27" spans="1:7">
      <c r="B27" s="2" t="s">
        <v>14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2015-02-17T13:31:07Z</dcterms:modified>
</cp:coreProperties>
</file>